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D:\Далур\Подключение лаб. устанвки\Конкурс\Договор\Приложения\Приложение №2 Объектная смета\"/>
    </mc:Choice>
  </mc:AlternateContent>
  <bookViews>
    <workbookView xWindow="0" yWindow="0" windowWidth="19200" windowHeight="6675"/>
  </bookViews>
  <sheets>
    <sheet name="02-02" sheetId="1" r:id="rId1"/>
  </sheets>
  <definedNames>
    <definedName name="_xlnm.Print_Titles" localSheetId="0">'02-02'!$22:$22</definedName>
    <definedName name="_xlnm.Print_Area" localSheetId="0">'02-02'!$A$1:$N$45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O30" i="1" l="1"/>
  <c r="M30" i="1"/>
  <c r="I30" i="1"/>
  <c r="I31" i="1"/>
  <c r="H31" i="1"/>
  <c r="H30" i="1"/>
  <c r="L28" i="1"/>
  <c r="L27" i="1"/>
  <c r="L25" i="1"/>
  <c r="L24" i="1"/>
  <c r="L30" i="1" l="1"/>
  <c r="I33" i="1"/>
  <c r="I37" i="1" s="1"/>
  <c r="L31" i="1"/>
  <c r="E34" i="1"/>
  <c r="H33" i="1"/>
  <c r="L33" i="1" s="1"/>
  <c r="L37" i="1" s="1"/>
  <c r="I13" i="1" s="1"/>
  <c r="E35" i="1"/>
  <c r="H37" i="1" l="1"/>
</calcChain>
</file>

<file path=xl/sharedStrings.xml><?xml version="1.0" encoding="utf-8"?>
<sst xmlns="http://schemas.openxmlformats.org/spreadsheetml/2006/main" count="70" uniqueCount="61">
  <si>
    <r>
      <t>Сметная стоимость _____________________________________________________________________________________________________</t>
    </r>
    <r>
      <rPr>
        <u/>
        <sz val="12"/>
        <rFont val="Times New Roman"/>
        <family val="1"/>
        <charset val="204"/>
      </rPr>
      <t xml:space="preserve">                      </t>
    </r>
    <r>
      <rPr>
        <sz val="12"/>
        <rFont val="Times New Roman"/>
        <family val="1"/>
        <charset val="204"/>
      </rPr>
      <t>тыс.руб.</t>
    </r>
  </si>
  <si>
    <t>тыс.руб.</t>
  </si>
  <si>
    <r>
      <t>Средства на оплату труда ________________________________________________________________________________________________</t>
    </r>
    <r>
      <rPr>
        <u/>
        <sz val="12"/>
        <rFont val="Times New Roman"/>
        <family val="1"/>
        <charset val="204"/>
      </rPr>
      <t xml:space="preserve">                   </t>
    </r>
    <r>
      <rPr>
        <sz val="12"/>
        <rFont val="Times New Roman"/>
        <family val="1"/>
        <charset val="204"/>
      </rPr>
      <t>тыс.руб.</t>
    </r>
  </si>
  <si>
    <t>Расчетный измеритель единичной стоимости</t>
  </si>
  <si>
    <t>Номера</t>
  </si>
  <si>
    <t xml:space="preserve">       Сметная стоимость, тыс. руб.</t>
  </si>
  <si>
    <t>Сметная стоимость, тыс.руб.</t>
  </si>
  <si>
    <t>Средства на оплату труда</t>
  </si>
  <si>
    <t>Показатели единичной стоимости</t>
  </si>
  <si>
    <t>№№</t>
  </si>
  <si>
    <t>сметных</t>
  </si>
  <si>
    <t xml:space="preserve">                                       Наименование работ и затрат</t>
  </si>
  <si>
    <t>строительных (ремонтно-строительных) работ</t>
  </si>
  <si>
    <t>монтажных работ</t>
  </si>
  <si>
    <t>Оборудования, мебели и инвентаря</t>
  </si>
  <si>
    <t>Прочих затрат</t>
  </si>
  <si>
    <t>Всего</t>
  </si>
  <si>
    <t>п/п</t>
  </si>
  <si>
    <t>расчетов</t>
  </si>
  <si>
    <t>(смет)</t>
  </si>
  <si>
    <t>тз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</si>
  <si>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</si>
  <si>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</si>
  <si>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</si>
  <si>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</si>
  <si>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</si>
  <si>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</si>
  <si>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</si>
  <si>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</si>
  <si>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</si>
  <si>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</si>
  <si>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ЛС№</t>
  </si>
  <si>
    <t>Итого в ценах 2001г.:</t>
  </si>
  <si>
    <t xml:space="preserve"> стр. работ  </t>
  </si>
  <si>
    <t>монтаж.раб.</t>
  </si>
  <si>
    <t>(инициалы, фамилия)</t>
  </si>
  <si>
    <t>Начальник сметного отдела</t>
  </si>
  <si>
    <t>А.Б. Малинина</t>
  </si>
  <si>
    <t>Составил</t>
  </si>
  <si>
    <t xml:space="preserve">АО "Далур" </t>
  </si>
  <si>
    <t xml:space="preserve">Лабораторная установка попутного извлечения скандиевого концентрата из растворов урана на Центральной промплощадке Далматовского месторождения АО "Далур" </t>
  </si>
  <si>
    <t xml:space="preserve">                       ОБЪЕКТНАЯ СМЕТА  ОС №02-01</t>
  </si>
  <si>
    <t xml:space="preserve">На монтаж инженерных сетей лабораторной установки </t>
  </si>
  <si>
    <t>Монтаж инженерных сетей лабораторной установки (ветиляция, водоснабжение, технологические трубопроводы)</t>
  </si>
  <si>
    <t>Составлен в базисных ценах ФЕР-2001 по состоянию на 01.01.2000г., с пересчетом в цены 3 кв. 2015г. Курганской области</t>
  </si>
  <si>
    <t>Итого в ценах 3 квартала 2015г.:</t>
  </si>
  <si>
    <t>02-01-01</t>
  </si>
  <si>
    <t>02-01-02</t>
  </si>
  <si>
    <t>117-ФЗ от 07.07.2003г.</t>
  </si>
  <si>
    <t>Затраты, связанные с уплатой налога на добавленную стоимость (НДС)- 18%</t>
  </si>
  <si>
    <t>*0,18</t>
  </si>
  <si>
    <t xml:space="preserve">Монтаж инженерных сетей электрооборудования лабораторной установки </t>
  </si>
  <si>
    <t>Руководитель проекта</t>
  </si>
  <si>
    <t>А.П. Савва</t>
  </si>
  <si>
    <t>СОГЛАСОВАНО:</t>
  </si>
  <si>
    <t>УТВЕРЖДАЮ:</t>
  </si>
  <si>
    <t>Директор АО "ВНИПИпромтехнологии"</t>
  </si>
  <si>
    <t>_________________</t>
  </si>
  <si>
    <t>А.В.Стародумов____________________</t>
  </si>
  <si>
    <t>" _____ " ________________ 2015 г.</t>
  </si>
  <si>
    <t>"____" ______________2015 г.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</si>
</sst>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43" formatCode="_-* #,##0.00_р_._-;\-* #,##0.00_р_._-;_-* &quot;-&quot;??_р_._-;_-@_-"/>
  </numFmts>
  <fonts count="30" x14ac:knownFonts="1">
    <font>
      <sz val="6"/>
      <name val="Arial Cyr"/>
      <charset val="204"/>
    </font>
    <font>
      <sz val="6"/>
      <name val="Arial Cyr"/>
      <charset val="204"/>
    </font>
    <font>
      <u/>
      <sz val="12"/>
      <name val="Times New Roman"/>
      <family val="1"/>
      <charset val="204"/>
    </font>
    <font>
      <sz val="10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0"/>
      <name val="Times New Roman"/>
      <family val="1"/>
      <charset val="204"/>
    </font>
    <font>
      <sz val="6"/>
      <name val="Times New Roman"/>
      <family val="1"/>
      <charset val="204"/>
    </font>
    <font>
      <sz val="12"/>
      <name val="Times New Roman"/>
      <family val="1"/>
      <charset val="204"/>
    </font>
    <font>
      <b/>
      <i/>
      <sz val="12"/>
      <name val="Times New Roman"/>
      <family val="1"/>
      <charset val="204"/>
    </font>
    <font>
      <i/>
      <u/>
      <sz val="12"/>
      <name val="Times New Roman"/>
      <family val="1"/>
      <charset val="204"/>
    </font>
    <font>
      <sz val="11"/>
      <name val="Times New Roman"/>
      <family val="1"/>
      <charset val="204"/>
    </font>
    <font>
      <u/>
      <sz val="11"/>
      <name val="Times New Roman"/>
      <family val="1"/>
      <charset val="204"/>
    </font>
    <font>
      <b/>
      <sz val="11"/>
      <name val="Times New Roman"/>
      <family val="1"/>
      <charset val="204"/>
    </font>
    <font>
      <sz val="8"/>
      <name val="Times New Roman"/>
      <family val="1"/>
      <charset val="204"/>
    </font>
    <font>
      <sz val="9"/>
      <name val="Times New Roman"/>
      <family val="1"/>
      <charset val="204"/>
    </font>
    <font>
      <b/>
      <sz val="8"/>
      <color indexed="12"/>
      <name val="Times New Roman"/>
      <family val="1"/>
      <charset val="204"/>
    </font>
    <font>
      <sz val="10"/>
      <name val="Arial Cyr"/>
      <family val="2"/>
      <charset val="204"/>
    </font>
    <font>
      <b/>
      <u/>
      <sz val="8"/>
      <name val="Times New Roman"/>
      <family val="1"/>
      <charset val="204"/>
    </font>
    <font>
      <sz val="8"/>
      <color indexed="8"/>
      <name val="Times New Roman"/>
      <family val="1"/>
      <charset val="204"/>
    </font>
    <font>
      <b/>
      <sz val="8"/>
      <color indexed="17"/>
      <name val="Times New Roman"/>
      <family val="1"/>
      <charset val="204"/>
    </font>
    <font>
      <b/>
      <u/>
      <sz val="9"/>
      <color indexed="8"/>
      <name val="Times New Roman"/>
      <family val="1"/>
      <charset val="204"/>
    </font>
    <font>
      <b/>
      <sz val="8"/>
      <color indexed="61"/>
      <name val="Times New Roman"/>
      <family val="1"/>
      <charset val="204"/>
    </font>
    <font>
      <sz val="8"/>
      <name val="Arial Cyr"/>
      <family val="2"/>
      <charset val="204"/>
    </font>
    <font>
      <b/>
      <sz val="8"/>
      <color indexed="17"/>
      <name val="Arial Cyr"/>
      <family val="2"/>
      <charset val="204"/>
    </font>
    <font>
      <b/>
      <sz val="8"/>
      <color indexed="12"/>
      <name val="Arial Cyr"/>
      <family val="2"/>
      <charset val="204"/>
    </font>
    <font>
      <sz val="10"/>
      <name val="Arial Cyr"/>
      <charset val="204"/>
    </font>
    <font>
      <b/>
      <sz val="10"/>
      <name val="Arial"/>
      <family val="2"/>
      <charset val="204"/>
    </font>
    <font>
      <sz val="9"/>
      <name val="Arial"/>
      <family val="2"/>
      <charset val="204"/>
    </font>
    <font>
      <sz val="10"/>
      <name val="Arial"/>
      <family val="2"/>
      <charset val="204"/>
    </font>
    <font>
      <sz val="8"/>
      <name val="Arial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</borders>
  <cellStyleXfs count="3">
    <xf numFmtId="0" fontId="0" fillId="0" borderId="0"/>
    <xf numFmtId="43" fontId="1" fillId="0" borderId="0" applyFont="0" applyFill="0" applyBorder="0" applyAlignment="0" applyProtection="0"/>
    <xf numFmtId="0" fontId="25" fillId="0" borderId="0"/>
  </cellStyleXfs>
  <cellXfs count="172">
    <xf numFmtId="0" fontId="0" fillId="0" borderId="0" xfId="0"/>
    <xf numFmtId="2" fontId="3" fillId="0" borderId="0" xfId="0" applyNumberFormat="1" applyFont="1" applyProtection="1">
      <protection locked="0"/>
    </xf>
    <xf numFmtId="2" fontId="4" fillId="0" borderId="0" xfId="0" applyNumberFormat="1" applyFont="1" applyProtection="1">
      <protection locked="0"/>
    </xf>
    <xf numFmtId="2" fontId="7" fillId="0" borderId="0" xfId="0" applyNumberFormat="1" applyFont="1" applyAlignment="1" applyProtection="1">
      <protection locked="0"/>
    </xf>
    <xf numFmtId="0" fontId="7" fillId="0" borderId="0" xfId="0" applyFont="1" applyAlignment="1"/>
    <xf numFmtId="2" fontId="2" fillId="0" borderId="0" xfId="0" applyNumberFormat="1" applyFont="1" applyAlignment="1"/>
    <xf numFmtId="2" fontId="7" fillId="0" borderId="0" xfId="0" applyNumberFormat="1" applyFont="1" applyProtection="1">
      <protection locked="0"/>
    </xf>
    <xf numFmtId="0" fontId="2" fillId="0" borderId="0" xfId="0" applyFont="1" applyAlignment="1"/>
    <xf numFmtId="2" fontId="7" fillId="0" borderId="0" xfId="0" applyNumberFormat="1" applyFont="1" applyAlignment="1"/>
    <xf numFmtId="2" fontId="7" fillId="0" borderId="0" xfId="0" applyNumberFormat="1" applyFont="1" applyAlignment="1" applyProtection="1">
      <alignment horizontal="left"/>
      <protection locked="0"/>
    </xf>
    <xf numFmtId="2" fontId="7" fillId="0" borderId="0" xfId="0" applyNumberFormat="1" applyFont="1" applyAlignment="1" applyProtection="1">
      <alignment horizontal="center"/>
      <protection locked="0"/>
    </xf>
    <xf numFmtId="2" fontId="4" fillId="0" borderId="0" xfId="0" applyNumberFormat="1" applyFont="1" applyAlignment="1" applyProtection="1">
      <alignment horizontal="center"/>
      <protection locked="0"/>
    </xf>
    <xf numFmtId="2" fontId="4" fillId="0" borderId="0" xfId="0" applyNumberFormat="1" applyFont="1" applyAlignment="1" applyProtection="1">
      <protection locked="0"/>
    </xf>
    <xf numFmtId="2" fontId="8" fillId="0" borderId="1" xfId="0" applyNumberFormat="1" applyFont="1" applyBorder="1" applyAlignment="1" applyProtection="1">
      <alignment horizontal="left"/>
      <protection locked="0"/>
    </xf>
    <xf numFmtId="2" fontId="8" fillId="2" borderId="1" xfId="0" applyNumberFormat="1" applyFont="1" applyFill="1" applyBorder="1" applyAlignment="1" applyProtection="1">
      <alignment horizontal="left"/>
      <protection locked="0"/>
    </xf>
    <xf numFmtId="49" fontId="7" fillId="0" borderId="2" xfId="0" applyNumberFormat="1" applyFont="1" applyBorder="1" applyAlignment="1" applyProtection="1">
      <alignment horizontal="center" vertical="center" wrapText="1"/>
      <protection locked="0"/>
    </xf>
    <xf numFmtId="49" fontId="7" fillId="0" borderId="2" xfId="0" applyNumberFormat="1" applyFont="1" applyBorder="1" applyAlignment="1" applyProtection="1">
      <alignment horizontal="center"/>
      <protection locked="0"/>
    </xf>
    <xf numFmtId="49" fontId="7" fillId="0" borderId="3" xfId="0" applyNumberFormat="1" applyFont="1" applyBorder="1" applyAlignment="1" applyProtection="1">
      <alignment horizontal="center" vertical="center"/>
      <protection locked="0"/>
    </xf>
    <xf numFmtId="49" fontId="7" fillId="0" borderId="4" xfId="0" applyNumberFormat="1" applyFont="1" applyBorder="1" applyAlignment="1" applyProtection="1">
      <alignment horizontal="center" vertical="center"/>
      <protection locked="0"/>
    </xf>
    <xf numFmtId="49" fontId="7" fillId="0" borderId="5" xfId="0" applyNumberFormat="1" applyFont="1" applyBorder="1" applyAlignment="1" applyProtection="1">
      <alignment horizontal="center" vertical="center"/>
      <protection locked="0"/>
    </xf>
    <xf numFmtId="49" fontId="7" fillId="0" borderId="3" xfId="0" applyNumberFormat="1" applyFont="1" applyBorder="1" applyProtection="1">
      <protection locked="0"/>
    </xf>
    <xf numFmtId="49" fontId="7" fillId="0" borderId="8" xfId="0" applyNumberFormat="1" applyFont="1" applyBorder="1" applyAlignment="1" applyProtection="1">
      <alignment horizontal="center" vertical="center" wrapText="1"/>
      <protection locked="0"/>
    </xf>
    <xf numFmtId="49" fontId="7" fillId="0" borderId="8" xfId="0" applyNumberFormat="1" applyFont="1" applyBorder="1" applyAlignment="1" applyProtection="1">
      <alignment horizontal="center"/>
      <protection locked="0"/>
    </xf>
    <xf numFmtId="49" fontId="7" fillId="0" borderId="9" xfId="0" applyNumberFormat="1" applyFont="1" applyBorder="1" applyAlignment="1" applyProtection="1">
      <alignment horizontal="center" vertical="center"/>
      <protection locked="0"/>
    </xf>
    <xf numFmtId="49" fontId="7" fillId="0" borderId="0" xfId="0" applyNumberFormat="1" applyFont="1" applyBorder="1" applyAlignment="1" applyProtection="1">
      <alignment horizontal="center" vertical="center"/>
      <protection locked="0"/>
    </xf>
    <xf numFmtId="49" fontId="7" fillId="0" borderId="0" xfId="0" applyNumberFormat="1" applyFont="1" applyBorder="1" applyProtection="1">
      <protection locked="0"/>
    </xf>
    <xf numFmtId="49" fontId="7" fillId="0" borderId="9" xfId="0" applyNumberFormat="1" applyFont="1" applyBorder="1" applyAlignment="1" applyProtection="1">
      <alignment horizontal="center" vertical="center" wrapText="1"/>
      <protection locked="0"/>
    </xf>
    <xf numFmtId="49" fontId="7" fillId="0" borderId="9" xfId="0" applyNumberFormat="1" applyFont="1" applyBorder="1" applyAlignment="1" applyProtection="1">
      <alignment horizontal="center"/>
      <protection locked="0"/>
    </xf>
    <xf numFmtId="49" fontId="7" fillId="0" borderId="13" xfId="0" applyNumberFormat="1" applyFont="1" applyBorder="1" applyAlignment="1" applyProtection="1">
      <alignment horizontal="center"/>
      <protection locked="0"/>
    </xf>
    <xf numFmtId="49" fontId="7" fillId="0" borderId="7" xfId="0" applyNumberFormat="1" applyFont="1" applyBorder="1" applyAlignment="1" applyProtection="1">
      <alignment horizontal="center"/>
      <protection locked="0"/>
    </xf>
    <xf numFmtId="2" fontId="7" fillId="0" borderId="8" xfId="0" applyNumberFormat="1" applyFont="1" applyBorder="1" applyProtection="1">
      <protection locked="0"/>
    </xf>
    <xf numFmtId="49" fontId="9" fillId="0" borderId="0" xfId="0" applyNumberFormat="1" applyFont="1" applyBorder="1" applyAlignment="1" applyProtection="1">
      <alignment horizontal="center"/>
      <protection locked="0"/>
    </xf>
    <xf numFmtId="0" fontId="9" fillId="0" borderId="0" xfId="0" applyFont="1" applyAlignment="1">
      <alignment horizontal="center"/>
    </xf>
    <xf numFmtId="2" fontId="7" fillId="0" borderId="8" xfId="0" applyNumberFormat="1" applyFont="1" applyBorder="1" applyAlignment="1" applyProtection="1">
      <alignment horizontal="center"/>
      <protection locked="0"/>
    </xf>
    <xf numFmtId="2" fontId="7" fillId="0" borderId="0" xfId="0" applyNumberFormat="1" applyFont="1" applyBorder="1" applyAlignment="1" applyProtection="1">
      <alignment horizontal="center"/>
      <protection locked="0"/>
    </xf>
    <xf numFmtId="2" fontId="7" fillId="0" borderId="10" xfId="0" applyNumberFormat="1" applyFont="1" applyBorder="1" applyAlignment="1" applyProtection="1">
      <alignment horizontal="center"/>
      <protection locked="0"/>
    </xf>
    <xf numFmtId="2" fontId="10" fillId="0" borderId="0" xfId="0" applyNumberFormat="1" applyFont="1" applyBorder="1" applyAlignment="1" applyProtection="1">
      <alignment horizontal="center"/>
      <protection locked="0"/>
    </xf>
    <xf numFmtId="2" fontId="7" fillId="0" borderId="2" xfId="0" applyNumberFormat="1" applyFont="1" applyBorder="1" applyAlignment="1" applyProtection="1">
      <alignment horizontal="center"/>
      <protection locked="0"/>
    </xf>
    <xf numFmtId="49" fontId="10" fillId="0" borderId="9" xfId="0" applyNumberFormat="1" applyFont="1" applyFill="1" applyBorder="1" applyAlignment="1" applyProtection="1">
      <alignment horizontal="center"/>
      <protection locked="0"/>
    </xf>
    <xf numFmtId="2" fontId="10" fillId="0" borderId="9" xfId="0" applyNumberFormat="1" applyFont="1" applyFill="1" applyBorder="1" applyAlignment="1" applyProtection="1">
      <alignment horizontal="center"/>
      <protection locked="0"/>
    </xf>
    <xf numFmtId="2" fontId="10" fillId="0" borderId="0" xfId="0" applyNumberFormat="1" applyFont="1" applyFill="1" applyBorder="1" applyProtection="1">
      <protection locked="0"/>
    </xf>
    <xf numFmtId="4" fontId="11" fillId="0" borderId="9" xfId="0" applyNumberFormat="1" applyFont="1" applyFill="1" applyBorder="1" applyAlignment="1" applyProtection="1">
      <alignment horizontal="center"/>
      <protection locked="0"/>
    </xf>
    <xf numFmtId="4" fontId="10" fillId="0" borderId="9" xfId="0" applyNumberFormat="1" applyFont="1" applyFill="1" applyBorder="1" applyAlignment="1" applyProtection="1">
      <alignment horizontal="center"/>
      <protection locked="0"/>
    </xf>
    <xf numFmtId="4" fontId="11" fillId="0" borderId="8" xfId="0" applyNumberFormat="1" applyFont="1" applyFill="1" applyBorder="1" applyAlignment="1" applyProtection="1">
      <alignment horizontal="center"/>
      <protection locked="0"/>
    </xf>
    <xf numFmtId="2" fontId="11" fillId="0" borderId="0" xfId="0" applyNumberFormat="1" applyFont="1" applyFill="1" applyBorder="1" applyAlignment="1" applyProtection="1">
      <alignment horizontal="center"/>
      <protection locked="0"/>
    </xf>
    <xf numFmtId="2" fontId="7" fillId="0" borderId="8" xfId="0" applyNumberFormat="1" applyFont="1" applyFill="1" applyBorder="1" applyAlignment="1" applyProtection="1">
      <alignment horizontal="center"/>
      <protection locked="0"/>
    </xf>
    <xf numFmtId="2" fontId="7" fillId="0" borderId="0" xfId="0" applyNumberFormat="1" applyFont="1" applyFill="1" applyProtection="1">
      <protection locked="0"/>
    </xf>
    <xf numFmtId="4" fontId="10" fillId="0" borderId="8" xfId="0" applyNumberFormat="1" applyFont="1" applyFill="1" applyBorder="1" applyAlignment="1" applyProtection="1">
      <alignment horizontal="center"/>
      <protection locked="0"/>
    </xf>
    <xf numFmtId="2" fontId="10" fillId="0" borderId="0" xfId="0" applyNumberFormat="1" applyFont="1" applyFill="1" applyBorder="1" applyAlignment="1" applyProtection="1">
      <alignment horizontal="center"/>
      <protection locked="0"/>
    </xf>
    <xf numFmtId="0" fontId="10" fillId="0" borderId="9" xfId="0" applyFont="1" applyFill="1" applyBorder="1" applyAlignment="1">
      <alignment horizontal="left" vertical="top" wrapText="1" indent="1"/>
    </xf>
    <xf numFmtId="0" fontId="10" fillId="0" borderId="0" xfId="0" applyFont="1" applyFill="1" applyBorder="1" applyAlignment="1">
      <alignment horizontal="left" vertical="top" wrapText="1" indent="1"/>
    </xf>
    <xf numFmtId="2" fontId="4" fillId="2" borderId="9" xfId="0" applyNumberFormat="1" applyFont="1" applyFill="1" applyBorder="1" applyAlignment="1" applyProtection="1">
      <alignment horizontal="center"/>
      <protection locked="0"/>
    </xf>
    <xf numFmtId="2" fontId="4" fillId="2" borderId="0" xfId="0" applyNumberFormat="1" applyFont="1" applyFill="1" applyBorder="1" applyProtection="1">
      <protection locked="0"/>
    </xf>
    <xf numFmtId="2" fontId="4" fillId="2" borderId="0" xfId="0" applyNumberFormat="1" applyFont="1" applyFill="1" applyProtection="1">
      <protection locked="0"/>
    </xf>
    <xf numFmtId="0" fontId="7" fillId="0" borderId="9" xfId="0" applyFont="1" applyBorder="1" applyAlignment="1">
      <alignment wrapText="1"/>
    </xf>
    <xf numFmtId="0" fontId="7" fillId="0" borderId="0" xfId="0" applyFont="1" applyAlignment="1">
      <alignment wrapText="1"/>
    </xf>
    <xf numFmtId="2" fontId="12" fillId="2" borderId="13" xfId="0" applyNumberFormat="1" applyFont="1" applyFill="1" applyBorder="1" applyProtection="1">
      <protection locked="0"/>
    </xf>
    <xf numFmtId="49" fontId="12" fillId="2" borderId="13" xfId="0" applyNumberFormat="1" applyFont="1" applyFill="1" applyBorder="1" applyAlignment="1">
      <alignment horizontal="center"/>
    </xf>
    <xf numFmtId="2" fontId="12" fillId="2" borderId="6" xfId="0" applyNumberFormat="1" applyFont="1" applyFill="1" applyBorder="1" applyAlignment="1" applyProtection="1">
      <alignment horizontal="left"/>
      <protection locked="0"/>
    </xf>
    <xf numFmtId="49" fontId="12" fillId="2" borderId="6" xfId="0" applyNumberFormat="1" applyFont="1" applyFill="1" applyBorder="1" applyProtection="1">
      <protection locked="0"/>
    </xf>
    <xf numFmtId="2" fontId="12" fillId="2" borderId="6" xfId="0" applyNumberFormat="1" applyFont="1" applyFill="1" applyBorder="1" applyProtection="1">
      <protection locked="0"/>
    </xf>
    <xf numFmtId="4" fontId="12" fillId="2" borderId="13" xfId="0" applyNumberFormat="1" applyFont="1" applyFill="1" applyBorder="1" applyAlignment="1" applyProtection="1">
      <alignment horizontal="center"/>
      <protection locked="0"/>
    </xf>
    <xf numFmtId="0" fontId="10" fillId="0" borderId="0" xfId="0" applyFont="1"/>
    <xf numFmtId="2" fontId="12" fillId="2" borderId="0" xfId="0" applyNumberFormat="1" applyFont="1" applyFill="1" applyBorder="1" applyAlignment="1" applyProtection="1">
      <alignment horizontal="center"/>
      <protection locked="0"/>
    </xf>
    <xf numFmtId="0" fontId="3" fillId="0" borderId="2" xfId="0" applyFont="1" applyBorder="1" applyAlignment="1">
      <alignment horizontal="center"/>
    </xf>
    <xf numFmtId="0" fontId="3" fillId="0" borderId="3" xfId="0" applyFont="1" applyBorder="1" applyAlignment="1">
      <alignment horizontal="left"/>
    </xf>
    <xf numFmtId="0" fontId="3" fillId="0" borderId="0" xfId="0" applyFont="1" applyBorder="1" applyAlignment="1">
      <alignment horizontal="left"/>
    </xf>
    <xf numFmtId="0" fontId="3" fillId="0" borderId="5" xfId="0" applyFont="1" applyBorder="1" applyAlignment="1">
      <alignment horizontal="left"/>
    </xf>
    <xf numFmtId="0" fontId="3" fillId="0" borderId="2" xfId="0" applyFont="1" applyBorder="1" applyAlignment="1">
      <alignment horizontal="left"/>
    </xf>
    <xf numFmtId="4" fontId="5" fillId="0" borderId="2" xfId="1" applyNumberFormat="1" applyFont="1" applyBorder="1" applyAlignment="1">
      <alignment horizontal="center" vertical="center"/>
    </xf>
    <xf numFmtId="4" fontId="5" fillId="0" borderId="2" xfId="0" applyNumberFormat="1" applyFont="1" applyBorder="1" applyAlignment="1">
      <alignment horizontal="center" vertical="center"/>
    </xf>
    <xf numFmtId="4" fontId="3" fillId="0" borderId="2" xfId="0" applyNumberFormat="1" applyFont="1" applyBorder="1" applyAlignment="1">
      <alignment horizontal="center" vertical="center"/>
    </xf>
    <xf numFmtId="2" fontId="13" fillId="0" borderId="0" xfId="0" applyNumberFormat="1" applyFont="1" applyBorder="1" applyAlignment="1" applyProtection="1">
      <alignment horizontal="center" vertical="center"/>
      <protection locked="0"/>
    </xf>
    <xf numFmtId="2" fontId="13" fillId="0" borderId="0" xfId="0" applyNumberFormat="1" applyFont="1" applyBorder="1" applyAlignment="1" applyProtection="1">
      <alignment horizontal="center"/>
      <protection locked="0"/>
    </xf>
    <xf numFmtId="0" fontId="14" fillId="0" borderId="0" xfId="0" applyFont="1"/>
    <xf numFmtId="0" fontId="10" fillId="0" borderId="8" xfId="0" applyFont="1" applyBorder="1" applyAlignment="1">
      <alignment horizontal="center"/>
    </xf>
    <xf numFmtId="0" fontId="7" fillId="0" borderId="9" xfId="0" applyFont="1" applyBorder="1" applyAlignment="1">
      <alignment horizontal="left"/>
    </xf>
    <xf numFmtId="0" fontId="7" fillId="0" borderId="0" xfId="0" applyFont="1" applyBorder="1" applyAlignment="1">
      <alignment horizontal="left"/>
    </xf>
    <xf numFmtId="0" fontId="7" fillId="0" borderId="8" xfId="0" applyFont="1" applyBorder="1" applyAlignment="1">
      <alignment horizontal="left"/>
    </xf>
    <xf numFmtId="4" fontId="10" fillId="0" borderId="8" xfId="1" applyNumberFormat="1" applyFont="1" applyBorder="1" applyAlignment="1">
      <alignment horizontal="center" vertical="center"/>
    </xf>
    <xf numFmtId="4" fontId="12" fillId="0" borderId="8" xfId="1" applyNumberFormat="1" applyFont="1" applyBorder="1" applyAlignment="1">
      <alignment horizontal="center" vertical="center"/>
    </xf>
    <xf numFmtId="4" fontId="12" fillId="0" borderId="8" xfId="0" applyNumberFormat="1" applyFont="1" applyBorder="1" applyAlignment="1">
      <alignment horizontal="center" vertical="center"/>
    </xf>
    <xf numFmtId="4" fontId="3" fillId="0" borderId="8" xfId="0" applyNumberFormat="1" applyFont="1" applyBorder="1" applyAlignment="1">
      <alignment horizontal="center" vertical="center"/>
    </xf>
    <xf numFmtId="0" fontId="7" fillId="0" borderId="0" xfId="0" applyFont="1"/>
    <xf numFmtId="0" fontId="5" fillId="0" borderId="8" xfId="0" applyFont="1" applyBorder="1" applyAlignment="1">
      <alignment horizontal="center"/>
    </xf>
    <xf numFmtId="4" fontId="10" fillId="0" borderId="0" xfId="0" applyNumberFormat="1" applyFont="1" applyBorder="1" applyAlignment="1">
      <alignment horizontal="left"/>
    </xf>
    <xf numFmtId="0" fontId="10" fillId="0" borderId="10" xfId="0" applyFont="1" applyBorder="1" applyAlignment="1">
      <alignment horizontal="left"/>
    </xf>
    <xf numFmtId="4" fontId="10" fillId="0" borderId="8" xfId="0" applyNumberFormat="1" applyFont="1" applyBorder="1" applyAlignment="1">
      <alignment horizontal="center" vertical="center"/>
    </xf>
    <xf numFmtId="4" fontId="5" fillId="0" borderId="8" xfId="0" applyNumberFormat="1" applyFont="1" applyBorder="1" applyAlignment="1">
      <alignment horizontal="center" vertical="center"/>
    </xf>
    <xf numFmtId="0" fontId="5" fillId="0" borderId="11" xfId="0" applyFont="1" applyBorder="1" applyAlignment="1">
      <alignment horizontal="center"/>
    </xf>
    <xf numFmtId="0" fontId="3" fillId="0" borderId="11" xfId="0" applyFont="1" applyBorder="1" applyAlignment="1">
      <alignment horizontal="center"/>
    </xf>
    <xf numFmtId="0" fontId="7" fillId="0" borderId="15" xfId="0" applyFont="1" applyBorder="1" applyAlignment="1">
      <alignment horizontal="left"/>
    </xf>
    <xf numFmtId="0" fontId="7" fillId="0" borderId="1" xfId="0" applyFont="1" applyBorder="1" applyAlignment="1">
      <alignment horizontal="left"/>
    </xf>
    <xf numFmtId="0" fontId="7" fillId="0" borderId="12" xfId="0" applyFont="1" applyBorder="1" applyAlignment="1">
      <alignment horizontal="left"/>
    </xf>
    <xf numFmtId="0" fontId="7" fillId="0" borderId="11" xfId="0" applyFont="1" applyBorder="1" applyAlignment="1">
      <alignment horizontal="left"/>
    </xf>
    <xf numFmtId="4" fontId="12" fillId="0" borderId="11" xfId="1" applyNumberFormat="1" applyFont="1" applyBorder="1" applyAlignment="1">
      <alignment horizontal="center" vertical="center"/>
    </xf>
    <xf numFmtId="4" fontId="12" fillId="0" borderId="11" xfId="0" applyNumberFormat="1" applyFont="1" applyBorder="1" applyAlignment="1">
      <alignment horizontal="center" vertical="center"/>
    </xf>
    <xf numFmtId="4" fontId="5" fillId="0" borderId="11" xfId="0" applyNumberFormat="1" applyFont="1" applyBorder="1" applyAlignment="1">
      <alignment horizontal="center" vertical="center"/>
    </xf>
    <xf numFmtId="4" fontId="3" fillId="0" borderId="11" xfId="0" applyNumberFormat="1" applyFont="1" applyBorder="1" applyAlignment="1">
      <alignment horizontal="center" vertical="center"/>
    </xf>
    <xf numFmtId="2" fontId="4" fillId="2" borderId="13" xfId="0" applyNumberFormat="1" applyFont="1" applyFill="1" applyBorder="1" applyProtection="1">
      <protection locked="0"/>
    </xf>
    <xf numFmtId="49" fontId="4" fillId="2" borderId="13" xfId="0" applyNumberFormat="1" applyFont="1" applyFill="1" applyBorder="1" applyAlignment="1">
      <alignment horizontal="center"/>
    </xf>
    <xf numFmtId="2" fontId="4" fillId="2" borderId="6" xfId="0" applyNumberFormat="1" applyFont="1" applyFill="1" applyBorder="1" applyAlignment="1" applyProtection="1">
      <alignment horizontal="left"/>
      <protection locked="0"/>
    </xf>
    <xf numFmtId="49" fontId="4" fillId="2" borderId="6" xfId="0" applyNumberFormat="1" applyFont="1" applyFill="1" applyBorder="1" applyProtection="1">
      <protection locked="0"/>
    </xf>
    <xf numFmtId="2" fontId="4" fillId="2" borderId="6" xfId="0" applyNumberFormat="1" applyFont="1" applyFill="1" applyBorder="1" applyProtection="1">
      <protection locked="0"/>
    </xf>
    <xf numFmtId="4" fontId="4" fillId="2" borderId="13" xfId="0" applyNumberFormat="1" applyFont="1" applyFill="1" applyBorder="1" applyAlignment="1" applyProtection="1">
      <alignment horizontal="center"/>
      <protection locked="0"/>
    </xf>
    <xf numFmtId="2" fontId="15" fillId="0" borderId="0" xfId="0" applyNumberFormat="1" applyFont="1" applyBorder="1" applyAlignment="1" applyProtection="1">
      <alignment horizontal="center" vertical="center"/>
      <protection locked="0"/>
    </xf>
    <xf numFmtId="2" fontId="16" fillId="0" borderId="0" xfId="0" applyNumberFormat="1" applyFont="1" applyProtection="1">
      <protection locked="0"/>
    </xf>
    <xf numFmtId="49" fontId="13" fillId="0" borderId="0" xfId="0" applyNumberFormat="1" applyFont="1" applyBorder="1" applyAlignment="1" applyProtection="1">
      <alignment horizontal="center"/>
      <protection locked="0"/>
    </xf>
    <xf numFmtId="49" fontId="13" fillId="0" borderId="0" xfId="0" applyNumberFormat="1" applyFont="1" applyBorder="1" applyProtection="1">
      <protection locked="0"/>
    </xf>
    <xf numFmtId="49" fontId="17" fillId="0" borderId="0" xfId="0" applyNumberFormat="1" applyFont="1" applyBorder="1" applyProtection="1">
      <protection locked="0"/>
    </xf>
    <xf numFmtId="0" fontId="7" fillId="0" borderId="1" xfId="0" applyFont="1" applyBorder="1" applyAlignment="1"/>
    <xf numFmtId="49" fontId="18" fillId="0" borderId="0" xfId="0" applyNumberFormat="1" applyFont="1" applyBorder="1" applyProtection="1">
      <protection locked="0"/>
    </xf>
    <xf numFmtId="0" fontId="7" fillId="0" borderId="0" xfId="0" applyFont="1" applyBorder="1"/>
    <xf numFmtId="49" fontId="19" fillId="0" borderId="0" xfId="0" applyNumberFormat="1" applyFont="1" applyBorder="1"/>
    <xf numFmtId="49" fontId="20" fillId="0" borderId="0" xfId="0" applyNumberFormat="1" applyFont="1" applyBorder="1" applyProtection="1">
      <protection locked="0"/>
    </xf>
    <xf numFmtId="0" fontId="14" fillId="0" borderId="0" xfId="0" applyFont="1" applyBorder="1" applyAlignment="1">
      <alignment vertical="top"/>
    </xf>
    <xf numFmtId="49" fontId="21" fillId="0" borderId="0" xfId="0" applyNumberFormat="1" applyFont="1" applyBorder="1" applyProtection="1">
      <protection locked="0"/>
    </xf>
    <xf numFmtId="49" fontId="13" fillId="0" borderId="0" xfId="0" applyNumberFormat="1" applyFont="1" applyBorder="1" applyAlignment="1" applyProtection="1">
      <alignment horizontal="center" vertical="center"/>
      <protection locked="0"/>
    </xf>
    <xf numFmtId="49" fontId="15" fillId="0" borderId="0" xfId="0" applyNumberFormat="1" applyFont="1" applyBorder="1" applyProtection="1">
      <protection locked="0"/>
    </xf>
    <xf numFmtId="2" fontId="15" fillId="0" borderId="0" xfId="0" applyNumberFormat="1" applyFont="1" applyBorder="1" applyProtection="1">
      <protection locked="0"/>
    </xf>
    <xf numFmtId="2" fontId="13" fillId="0" borderId="0" xfId="0" applyNumberFormat="1" applyFont="1" applyBorder="1" applyProtection="1">
      <protection locked="0"/>
    </xf>
    <xf numFmtId="49" fontId="22" fillId="0" borderId="0" xfId="0" applyNumberFormat="1" applyFont="1" applyBorder="1" applyAlignment="1" applyProtection="1">
      <alignment horizontal="center"/>
      <protection locked="0"/>
    </xf>
    <xf numFmtId="49" fontId="22" fillId="0" borderId="0" xfId="0" applyNumberFormat="1" applyFont="1" applyBorder="1" applyAlignment="1" applyProtection="1">
      <alignment horizontal="center" vertical="center"/>
      <protection locked="0"/>
    </xf>
    <xf numFmtId="49" fontId="22" fillId="0" borderId="0" xfId="0" applyNumberFormat="1" applyFont="1" applyBorder="1" applyProtection="1">
      <protection locked="0"/>
    </xf>
    <xf numFmtId="2" fontId="16" fillId="0" borderId="0" xfId="0" applyNumberFormat="1" applyFont="1" applyBorder="1" applyProtection="1">
      <protection locked="0"/>
    </xf>
    <xf numFmtId="49" fontId="23" fillId="0" borderId="0" xfId="0" applyNumberFormat="1" applyFont="1" applyBorder="1"/>
    <xf numFmtId="2" fontId="19" fillId="0" borderId="0" xfId="0" applyNumberFormat="1" applyFont="1" applyBorder="1" applyAlignment="1" applyProtection="1">
      <alignment horizontal="center" vertical="center"/>
      <protection locked="0"/>
    </xf>
    <xf numFmtId="49" fontId="23" fillId="0" borderId="0" xfId="0" applyNumberFormat="1" applyFont="1" applyBorder="1" applyProtection="1">
      <protection locked="0"/>
    </xf>
    <xf numFmtId="49" fontId="24" fillId="0" borderId="0" xfId="0" applyNumberFormat="1" applyFont="1" applyBorder="1" applyProtection="1">
      <protection locked="0"/>
    </xf>
    <xf numFmtId="0" fontId="26" fillId="0" borderId="0" xfId="2" applyNumberFormat="1" applyFont="1" applyAlignment="1">
      <alignment horizontal="left" vertical="top"/>
    </xf>
    <xf numFmtId="49" fontId="27" fillId="0" borderId="0" xfId="2" applyNumberFormat="1" applyFont="1" applyAlignment="1">
      <alignment horizontal="left" vertical="top"/>
    </xf>
    <xf numFmtId="0" fontId="28" fillId="0" borderId="0" xfId="2" applyFont="1" applyAlignment="1">
      <alignment horizontal="left" vertical="top" wrapText="1"/>
    </xf>
    <xf numFmtId="0" fontId="28" fillId="0" borderId="0" xfId="2" applyFont="1" applyAlignment="1">
      <alignment horizontal="center" vertical="top" wrapText="1"/>
    </xf>
    <xf numFmtId="0" fontId="28" fillId="0" borderId="0" xfId="2" applyFont="1" applyAlignment="1">
      <alignment horizontal="center" vertical="top"/>
    </xf>
    <xf numFmtId="0" fontId="28" fillId="0" borderId="0" xfId="2" applyFont="1" applyAlignment="1">
      <alignment horizontal="right" vertical="top"/>
    </xf>
    <xf numFmtId="0" fontId="26" fillId="0" borderId="0" xfId="2" applyFont="1" applyAlignment="1">
      <alignment horizontal="left" vertical="top"/>
    </xf>
    <xf numFmtId="0" fontId="29" fillId="0" borderId="0" xfId="2" applyFont="1" applyAlignment="1">
      <alignment horizontal="right" vertical="top"/>
    </xf>
    <xf numFmtId="0" fontId="28" fillId="0" borderId="0" xfId="2" applyFont="1"/>
    <xf numFmtId="0" fontId="28" fillId="0" borderId="0" xfId="2" applyNumberFormat="1" applyFont="1" applyAlignment="1">
      <alignment horizontal="left" vertical="top"/>
    </xf>
    <xf numFmtId="49" fontId="28" fillId="0" borderId="0" xfId="2" applyNumberFormat="1" applyFont="1" applyAlignment="1">
      <alignment horizontal="left" vertical="top"/>
    </xf>
    <xf numFmtId="0" fontId="28" fillId="0" borderId="0" xfId="2" applyFont="1" applyBorder="1"/>
    <xf numFmtId="0" fontId="28" fillId="0" borderId="0" xfId="2" applyFont="1" applyAlignment="1">
      <alignment horizontal="left" vertical="top"/>
    </xf>
    <xf numFmtId="2" fontId="4" fillId="0" borderId="0" xfId="0" applyNumberFormat="1" applyFont="1" applyAlignment="1" applyProtection="1">
      <alignment horizontal="center"/>
      <protection locked="0"/>
    </xf>
    <xf numFmtId="0" fontId="6" fillId="0" borderId="0" xfId="0" applyFont="1" applyAlignment="1"/>
    <xf numFmtId="2" fontId="2" fillId="0" borderId="0" xfId="0" applyNumberFormat="1" applyFont="1" applyAlignment="1" applyProtection="1">
      <alignment horizontal="center"/>
      <protection locked="0"/>
    </xf>
    <xf numFmtId="2" fontId="4" fillId="0" borderId="0" xfId="0" applyNumberFormat="1" applyFont="1" applyAlignment="1" applyProtection="1">
      <alignment horizontal="center" wrapText="1"/>
      <protection locked="0"/>
    </xf>
    <xf numFmtId="2" fontId="5" fillId="0" borderId="0" xfId="0" applyNumberFormat="1" applyFont="1" applyAlignment="1" applyProtection="1">
      <alignment horizontal="center"/>
      <protection locked="0"/>
    </xf>
    <xf numFmtId="49" fontId="7" fillId="0" borderId="14" xfId="0" applyNumberFormat="1" applyFont="1" applyBorder="1" applyAlignment="1" applyProtection="1">
      <alignment horizontal="center"/>
      <protection locked="0"/>
    </xf>
    <xf numFmtId="49" fontId="7" fillId="0" borderId="6" xfId="0" applyNumberFormat="1" applyFont="1" applyBorder="1" applyAlignment="1" applyProtection="1">
      <alignment horizontal="center"/>
      <protection locked="0"/>
    </xf>
    <xf numFmtId="49" fontId="7" fillId="0" borderId="7" xfId="0" applyNumberFormat="1" applyFont="1" applyBorder="1" applyAlignment="1" applyProtection="1">
      <alignment horizontal="center"/>
      <protection locked="0"/>
    </xf>
    <xf numFmtId="2" fontId="10" fillId="0" borderId="9" xfId="0" applyNumberFormat="1" applyFont="1" applyFill="1" applyBorder="1" applyAlignment="1" applyProtection="1">
      <alignment horizontal="left" vertical="top" wrapText="1" indent="1"/>
      <protection locked="0"/>
    </xf>
    <xf numFmtId="0" fontId="10" fillId="0" borderId="0" xfId="0" applyFont="1" applyFill="1" applyBorder="1" applyAlignment="1">
      <alignment horizontal="left" vertical="top" wrapText="1" indent="1"/>
    </xf>
    <xf numFmtId="0" fontId="10" fillId="0" borderId="9" xfId="0" applyFont="1" applyFill="1" applyBorder="1" applyAlignment="1">
      <alignment horizontal="left" vertical="top" wrapText="1" indent="1"/>
    </xf>
    <xf numFmtId="2" fontId="7" fillId="0" borderId="0" xfId="0" applyNumberFormat="1" applyFont="1" applyAlignment="1" applyProtection="1">
      <protection locked="0"/>
    </xf>
    <xf numFmtId="0" fontId="7" fillId="0" borderId="0" xfId="0" applyFont="1" applyAlignment="1"/>
    <xf numFmtId="49" fontId="7" fillId="0" borderId="2" xfId="0" applyNumberFormat="1" applyFont="1" applyBorder="1" applyAlignment="1" applyProtection="1">
      <alignment horizontal="center" vertical="top" wrapText="1"/>
      <protection locked="0"/>
    </xf>
    <xf numFmtId="0" fontId="7" fillId="0" borderId="10" xfId="0" applyFont="1" applyBorder="1" applyAlignment="1">
      <alignment vertical="top" wrapText="1"/>
    </xf>
    <xf numFmtId="0" fontId="7" fillId="0" borderId="12" xfId="0" applyFont="1" applyBorder="1" applyAlignment="1">
      <alignment vertical="top" wrapText="1"/>
    </xf>
    <xf numFmtId="0" fontId="7" fillId="0" borderId="8" xfId="0" applyFont="1" applyBorder="1" applyAlignment="1">
      <alignment horizontal="center" vertical="top" wrapText="1"/>
    </xf>
    <xf numFmtId="0" fontId="7" fillId="0" borderId="11" xfId="0" applyFont="1" applyBorder="1" applyAlignment="1">
      <alignment horizontal="center" vertical="top" wrapText="1"/>
    </xf>
    <xf numFmtId="49" fontId="3" fillId="0" borderId="2" xfId="0" applyNumberFormat="1" applyFont="1" applyBorder="1" applyAlignment="1" applyProtection="1">
      <alignment horizontal="center" vertical="top" wrapText="1"/>
      <protection locked="0"/>
    </xf>
    <xf numFmtId="0" fontId="3" fillId="0" borderId="8" xfId="0" applyFont="1" applyBorder="1" applyAlignment="1">
      <alignment vertical="top" wrapText="1"/>
    </xf>
    <xf numFmtId="0" fontId="3" fillId="0" borderId="11" xfId="0" applyFont="1" applyBorder="1" applyAlignment="1">
      <alignment vertical="top" wrapText="1"/>
    </xf>
    <xf numFmtId="0" fontId="3" fillId="0" borderId="8" xfId="0" applyFont="1" applyBorder="1" applyAlignment="1">
      <alignment horizontal="center" vertical="top" wrapText="1"/>
    </xf>
    <xf numFmtId="0" fontId="3" fillId="0" borderId="11" xfId="0" applyFont="1" applyBorder="1" applyAlignment="1">
      <alignment horizontal="center" vertical="top" wrapText="1"/>
    </xf>
    <xf numFmtId="0" fontId="3" fillId="0" borderId="8" xfId="0" applyFont="1" applyBorder="1" applyAlignment="1">
      <alignment horizontal="center" vertical="center" wrapText="1"/>
    </xf>
    <xf numFmtId="0" fontId="0" fillId="0" borderId="8" xfId="0" applyBorder="1" applyAlignment="1">
      <alignment horizontal="center" vertical="center" wrapText="1"/>
    </xf>
    <xf numFmtId="0" fontId="7" fillId="0" borderId="1" xfId="0" applyFont="1" applyBorder="1" applyAlignment="1">
      <alignment horizontal="center"/>
    </xf>
    <xf numFmtId="0" fontId="14" fillId="0" borderId="4" xfId="0" applyFont="1" applyBorder="1" applyAlignment="1">
      <alignment horizontal="center" vertical="top"/>
    </xf>
    <xf numFmtId="0" fontId="7" fillId="0" borderId="9" xfId="0" applyFont="1" applyBorder="1" applyAlignment="1">
      <alignment horizontal="left" wrapText="1"/>
    </xf>
    <xf numFmtId="0" fontId="0" fillId="0" borderId="0" xfId="0" applyAlignment="1">
      <alignment horizontal="left" wrapText="1"/>
    </xf>
    <xf numFmtId="0" fontId="0" fillId="0" borderId="10" xfId="0" applyBorder="1" applyAlignment="1">
      <alignment horizontal="left" wrapText="1"/>
    </xf>
  </cellXfs>
  <cellStyles count="3">
    <cellStyle name="Обычный" xfId="0" builtinId="0"/>
    <cellStyle name="Обычный 2" xfId="2"/>
    <cellStyle name="Финансовый" xfId="1" builtin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R56"/>
  <sheetViews>
    <sheetView tabSelected="1" zoomScaleNormal="100" workbookViewId="0">
      <selection activeCell="F13" sqref="F13"/>
    </sheetView>
  </sheetViews>
  <sheetFormatPr defaultColWidth="10" defaultRowHeight="12.75" outlineLevelRow="2" x14ac:dyDescent="0.2"/>
  <cols>
    <col min="1" max="1" width="8" style="106" customWidth="1"/>
    <col min="2" max="2" width="22.75" style="106" customWidth="1"/>
    <col min="3" max="3" width="11.5" style="106" bestFit="1" customWidth="1"/>
    <col min="4" max="4" width="10" style="106"/>
    <col min="5" max="5" width="16.5" style="106" customWidth="1"/>
    <col min="6" max="6" width="50.25" style="106" customWidth="1"/>
    <col min="7" max="7" width="1.5" style="106" hidden="1" customWidth="1"/>
    <col min="8" max="8" width="22.25" style="106" customWidth="1"/>
    <col min="9" max="9" width="18.5" style="106" customWidth="1"/>
    <col min="10" max="10" width="21" style="106" customWidth="1"/>
    <col min="11" max="11" width="17.75" style="106" customWidth="1"/>
    <col min="12" max="12" width="19.25" style="106" customWidth="1"/>
    <col min="13" max="13" width="18.75" style="106" customWidth="1"/>
    <col min="14" max="15" width="20.75" style="106" customWidth="1"/>
    <col min="16" max="16384" width="10" style="106"/>
  </cols>
  <sheetData>
    <row r="1" spans="1:17" s="137" customFormat="1" outlineLevel="2" x14ac:dyDescent="0.2">
      <c r="A1" s="129" t="s">
        <v>54</v>
      </c>
      <c r="B1" s="130"/>
      <c r="C1" s="131"/>
      <c r="D1" s="132"/>
      <c r="E1" s="133"/>
      <c r="F1" s="134"/>
      <c r="G1" s="134"/>
      <c r="H1" s="134"/>
      <c r="I1" s="134"/>
      <c r="J1" s="134"/>
      <c r="K1" s="134"/>
      <c r="L1" s="135" t="s">
        <v>55</v>
      </c>
      <c r="M1" s="136"/>
      <c r="N1" s="134"/>
      <c r="O1" s="134"/>
      <c r="P1" s="134"/>
    </row>
    <row r="2" spans="1:17" s="137" customFormat="1" outlineLevel="1" x14ac:dyDescent="0.2">
      <c r="A2" s="138"/>
      <c r="B2" s="130"/>
      <c r="C2" s="131"/>
      <c r="D2" s="132"/>
      <c r="E2" s="133"/>
      <c r="F2" s="134"/>
      <c r="G2" s="134"/>
      <c r="H2" s="134"/>
      <c r="I2" s="134"/>
      <c r="J2" s="134"/>
      <c r="K2" s="134"/>
      <c r="L2" s="139" t="s">
        <v>56</v>
      </c>
      <c r="M2" s="136"/>
      <c r="N2" s="134"/>
      <c r="O2" s="134"/>
      <c r="P2" s="134"/>
    </row>
    <row r="3" spans="1:17" s="137" customFormat="1" outlineLevel="1" x14ac:dyDescent="0.2">
      <c r="A3" s="138"/>
      <c r="B3" s="130"/>
      <c r="C3" s="131"/>
      <c r="D3" s="132"/>
      <c r="E3" s="133"/>
      <c r="F3" s="134"/>
      <c r="G3" s="134"/>
      <c r="H3" s="134"/>
      <c r="I3" s="134"/>
      <c r="J3" s="134"/>
      <c r="K3" s="134"/>
      <c r="L3" s="139"/>
      <c r="M3" s="136"/>
      <c r="N3" s="134"/>
      <c r="O3" s="134"/>
      <c r="P3" s="134"/>
    </row>
    <row r="4" spans="1:17" s="137" customFormat="1" outlineLevel="1" x14ac:dyDescent="0.2">
      <c r="A4" s="138" t="s">
        <v>57</v>
      </c>
      <c r="B4" s="130"/>
      <c r="C4" s="131"/>
      <c r="D4" s="132"/>
      <c r="E4" s="133"/>
      <c r="F4" s="134"/>
      <c r="G4" s="134"/>
      <c r="H4" s="134"/>
      <c r="I4" s="134"/>
      <c r="J4" s="134"/>
      <c r="K4" s="134"/>
      <c r="L4" s="139" t="s">
        <v>58</v>
      </c>
      <c r="M4" s="136"/>
      <c r="N4" s="134"/>
      <c r="O4" s="134"/>
      <c r="P4" s="134"/>
      <c r="Q4" s="140"/>
    </row>
    <row r="5" spans="1:17" s="137" customFormat="1" outlineLevel="1" x14ac:dyDescent="0.2">
      <c r="A5" s="138" t="s">
        <v>59</v>
      </c>
      <c r="B5" s="130"/>
      <c r="C5" s="131"/>
      <c r="D5" s="132"/>
      <c r="E5" s="133"/>
      <c r="F5" s="134"/>
      <c r="G5" s="134"/>
      <c r="H5" s="134"/>
      <c r="I5" s="134"/>
      <c r="J5" s="134"/>
      <c r="K5" s="134"/>
      <c r="L5" s="141" t="s">
        <v>60</v>
      </c>
      <c r="M5" s="136"/>
      <c r="N5" s="134"/>
      <c r="O5" s="134"/>
      <c r="P5" s="134"/>
    </row>
    <row r="6" spans="1:17" s="1" customFormat="1" ht="12" customHeight="1" x14ac:dyDescent="0.25">
      <c r="A6" s="144" t="s">
        <v>39</v>
      </c>
      <c r="B6" s="144"/>
      <c r="C6" s="144"/>
      <c r="D6" s="144"/>
      <c r="E6" s="144"/>
      <c r="F6" s="144"/>
      <c r="G6" s="144"/>
      <c r="H6" s="144"/>
      <c r="I6" s="144"/>
      <c r="J6" s="144"/>
      <c r="K6" s="144"/>
      <c r="L6" s="144"/>
      <c r="M6" s="144"/>
      <c r="N6" s="144"/>
    </row>
    <row r="7" spans="1:17" s="1" customFormat="1" ht="30.6" customHeight="1" x14ac:dyDescent="0.25">
      <c r="A7" s="145" t="s">
        <v>40</v>
      </c>
      <c r="B7" s="145"/>
      <c r="C7" s="145"/>
      <c r="D7" s="145"/>
      <c r="E7" s="145"/>
      <c r="F7" s="145"/>
      <c r="G7" s="145"/>
      <c r="H7" s="145"/>
      <c r="I7" s="145"/>
      <c r="J7" s="145"/>
      <c r="K7" s="145"/>
      <c r="L7" s="145"/>
      <c r="M7" s="145"/>
      <c r="N7" s="145"/>
    </row>
    <row r="8" spans="1:17" s="1" customFormat="1" ht="14.25" customHeight="1" x14ac:dyDescent="0.25">
      <c r="H8" s="2"/>
    </row>
    <row r="9" spans="1:17" s="1" customFormat="1" ht="15.75" x14ac:dyDescent="0.25">
      <c r="A9" s="142" t="s">
        <v>41</v>
      </c>
      <c r="B9" s="142"/>
      <c r="C9" s="142"/>
      <c r="D9" s="142"/>
      <c r="E9" s="142"/>
      <c r="F9" s="142"/>
      <c r="G9" s="142"/>
      <c r="H9" s="142"/>
      <c r="I9" s="142"/>
      <c r="J9" s="142"/>
      <c r="K9" s="142"/>
      <c r="L9" s="142"/>
      <c r="M9" s="142"/>
      <c r="N9" s="142"/>
    </row>
    <row r="10" spans="1:17" s="1" customFormat="1" ht="16.5" customHeight="1" x14ac:dyDescent="0.2">
      <c r="A10" s="146"/>
      <c r="B10" s="146"/>
      <c r="C10" s="146"/>
      <c r="D10" s="146"/>
      <c r="E10" s="146"/>
      <c r="F10" s="146"/>
      <c r="G10" s="146"/>
      <c r="H10" s="146"/>
      <c r="I10" s="146"/>
      <c r="J10" s="146"/>
      <c r="K10" s="146"/>
      <c r="L10" s="146"/>
      <c r="M10" s="146"/>
      <c r="N10" s="146"/>
    </row>
    <row r="11" spans="1:17" s="1" customFormat="1" ht="15.75" x14ac:dyDescent="0.25">
      <c r="A11" s="142" t="s">
        <v>42</v>
      </c>
      <c r="B11" s="142"/>
      <c r="C11" s="142"/>
      <c r="D11" s="142"/>
      <c r="E11" s="142"/>
      <c r="F11" s="142"/>
      <c r="G11" s="142"/>
      <c r="H11" s="142"/>
      <c r="I11" s="142"/>
      <c r="J11" s="142"/>
      <c r="K11" s="142"/>
      <c r="L11" s="142"/>
      <c r="M11" s="142"/>
      <c r="N11" s="142"/>
    </row>
    <row r="12" spans="1:17" s="1" customFormat="1" ht="15.75" x14ac:dyDescent="0.25">
      <c r="A12" s="142"/>
      <c r="B12" s="143"/>
      <c r="C12" s="143"/>
      <c r="D12" s="143"/>
      <c r="E12" s="143"/>
      <c r="F12" s="143"/>
      <c r="G12" s="143"/>
      <c r="H12" s="143"/>
      <c r="I12" s="143"/>
      <c r="J12" s="143"/>
      <c r="K12" s="143"/>
      <c r="L12" s="143"/>
      <c r="M12" s="143"/>
      <c r="N12" s="143"/>
    </row>
    <row r="13" spans="1:17" s="6" customFormat="1" ht="33" customHeight="1" x14ac:dyDescent="0.25">
      <c r="A13" s="3" t="s">
        <v>0</v>
      </c>
      <c r="B13" s="4"/>
      <c r="C13" s="4"/>
      <c r="D13" s="4"/>
      <c r="E13" s="4"/>
      <c r="F13" s="4"/>
      <c r="G13" s="4"/>
      <c r="H13" s="4"/>
      <c r="I13" s="5">
        <f>L37</f>
        <v>436.65000000000003</v>
      </c>
      <c r="K13" s="7" t="s">
        <v>1</v>
      </c>
      <c r="L13" s="4"/>
      <c r="M13" s="4"/>
      <c r="N13" s="4"/>
    </row>
    <row r="14" spans="1:17" s="6" customFormat="1" ht="37.5" customHeight="1" x14ac:dyDescent="0.25">
      <c r="A14" s="3" t="s">
        <v>2</v>
      </c>
      <c r="B14" s="4"/>
      <c r="C14" s="4"/>
      <c r="D14" s="4"/>
      <c r="E14" s="4"/>
      <c r="F14" s="4"/>
      <c r="G14" s="4"/>
      <c r="H14" s="4"/>
      <c r="I14" s="8"/>
      <c r="K14" s="7" t="s">
        <v>1</v>
      </c>
      <c r="L14" s="4"/>
      <c r="M14" s="4"/>
      <c r="N14" s="4"/>
    </row>
    <row r="15" spans="1:17" s="6" customFormat="1" ht="20.25" customHeight="1" x14ac:dyDescent="0.25">
      <c r="A15" s="153" t="s">
        <v>3</v>
      </c>
      <c r="B15" s="154"/>
      <c r="C15" s="154"/>
      <c r="D15" s="154"/>
      <c r="E15" s="154"/>
      <c r="F15" s="154"/>
      <c r="G15" s="154"/>
      <c r="H15" s="154"/>
      <c r="I15" s="154"/>
      <c r="J15" s="154"/>
      <c r="K15" s="154"/>
      <c r="L15" s="154"/>
      <c r="M15" s="154"/>
      <c r="N15" s="154"/>
    </row>
    <row r="16" spans="1:17" s="6" customFormat="1" ht="15.75" x14ac:dyDescent="0.25">
      <c r="A16" s="9" t="s">
        <v>44</v>
      </c>
      <c r="B16" s="10"/>
      <c r="C16" s="11"/>
      <c r="D16" s="11"/>
      <c r="E16" s="11"/>
      <c r="F16" s="12"/>
      <c r="G16" s="12"/>
      <c r="H16" s="12"/>
      <c r="I16" s="12"/>
    </row>
    <row r="17" spans="1:18" s="6" customFormat="1" ht="15.75" x14ac:dyDescent="0.25">
      <c r="A17" s="13"/>
      <c r="B17" s="13"/>
      <c r="C17" s="13"/>
      <c r="D17" s="13"/>
      <c r="E17" s="13"/>
      <c r="F17" s="13"/>
      <c r="G17" s="13"/>
      <c r="H17" s="13"/>
      <c r="I17" s="13"/>
      <c r="J17" s="14"/>
      <c r="K17" s="14"/>
      <c r="L17" s="13"/>
      <c r="M17" s="13"/>
      <c r="N17" s="13" t="s">
        <v>1</v>
      </c>
    </row>
    <row r="18" spans="1:18" s="6" customFormat="1" ht="15.75" x14ac:dyDescent="0.25">
      <c r="A18" s="15"/>
      <c r="B18" s="16" t="s">
        <v>4</v>
      </c>
      <c r="C18" s="17"/>
      <c r="D18" s="18"/>
      <c r="E18" s="18"/>
      <c r="F18" s="19"/>
      <c r="G18" s="20" t="s">
        <v>5</v>
      </c>
      <c r="H18" s="148" t="s">
        <v>6</v>
      </c>
      <c r="I18" s="148"/>
      <c r="J18" s="148"/>
      <c r="K18" s="148"/>
      <c r="L18" s="149"/>
      <c r="M18" s="155" t="s">
        <v>7</v>
      </c>
      <c r="N18" s="155" t="s">
        <v>8</v>
      </c>
    </row>
    <row r="19" spans="1:18" s="6" customFormat="1" ht="22.5" customHeight="1" x14ac:dyDescent="0.25">
      <c r="A19" s="21" t="s">
        <v>9</v>
      </c>
      <c r="B19" s="22" t="s">
        <v>10</v>
      </c>
      <c r="C19" s="23"/>
      <c r="D19" s="24" t="s">
        <v>11</v>
      </c>
      <c r="E19" s="24"/>
      <c r="F19" s="24"/>
      <c r="G19" s="25"/>
      <c r="H19" s="160" t="s">
        <v>12</v>
      </c>
      <c r="I19" s="160" t="s">
        <v>13</v>
      </c>
      <c r="J19" s="160" t="s">
        <v>14</v>
      </c>
      <c r="K19" s="160" t="s">
        <v>15</v>
      </c>
      <c r="L19" s="160" t="s">
        <v>16</v>
      </c>
      <c r="M19" s="156"/>
      <c r="N19" s="158"/>
    </row>
    <row r="20" spans="1:18" s="6" customFormat="1" ht="15.75" x14ac:dyDescent="0.25">
      <c r="A20" s="21" t="s">
        <v>17</v>
      </c>
      <c r="B20" s="22" t="s">
        <v>18</v>
      </c>
      <c r="C20" s="23"/>
      <c r="D20" s="24"/>
      <c r="E20" s="24"/>
      <c r="F20" s="24"/>
      <c r="G20" s="25"/>
      <c r="H20" s="161"/>
      <c r="I20" s="163"/>
      <c r="J20" s="163"/>
      <c r="K20" s="163"/>
      <c r="L20" s="163"/>
      <c r="M20" s="156"/>
      <c r="N20" s="158"/>
    </row>
    <row r="21" spans="1:18" s="6" customFormat="1" ht="15.75" x14ac:dyDescent="0.25">
      <c r="A21" s="26"/>
      <c r="B21" s="27" t="s">
        <v>19</v>
      </c>
      <c r="C21" s="23"/>
      <c r="D21" s="24"/>
      <c r="E21" s="24"/>
      <c r="F21" s="24"/>
      <c r="G21" s="25"/>
      <c r="H21" s="162"/>
      <c r="I21" s="164"/>
      <c r="J21" s="164"/>
      <c r="K21" s="164"/>
      <c r="L21" s="164"/>
      <c r="M21" s="157"/>
      <c r="N21" s="159"/>
      <c r="O21" s="6" t="s">
        <v>20</v>
      </c>
    </row>
    <row r="22" spans="1:18" s="6" customFormat="1" ht="15.75" x14ac:dyDescent="0.25">
      <c r="A22" s="28" t="s">
        <v>21</v>
      </c>
      <c r="B22" s="28" t="s">
        <v>22</v>
      </c>
      <c r="C22" s="147" t="s">
        <v>23</v>
      </c>
      <c r="D22" s="148"/>
      <c r="E22" s="148"/>
      <c r="F22" s="149"/>
      <c r="G22" s="28"/>
      <c r="H22" s="29" t="s">
        <v>24</v>
      </c>
      <c r="I22" s="29" t="s">
        <v>25</v>
      </c>
      <c r="J22" s="28" t="s">
        <v>26</v>
      </c>
      <c r="K22" s="28" t="s">
        <v>27</v>
      </c>
      <c r="L22" s="28" t="s">
        <v>28</v>
      </c>
      <c r="M22" s="29" t="s">
        <v>29</v>
      </c>
      <c r="N22" s="28" t="s">
        <v>30</v>
      </c>
    </row>
    <row r="23" spans="1:18" s="6" customFormat="1" ht="15.75" x14ac:dyDescent="0.25">
      <c r="A23" s="30"/>
      <c r="B23" s="22"/>
      <c r="C23" s="31"/>
      <c r="D23" s="32"/>
      <c r="E23" s="32"/>
      <c r="F23" s="32"/>
      <c r="H23" s="33"/>
      <c r="I23" s="34"/>
      <c r="J23" s="33"/>
      <c r="K23" s="35"/>
      <c r="L23" s="33"/>
      <c r="M23" s="36"/>
      <c r="N23" s="37"/>
    </row>
    <row r="24" spans="1:18" s="46" customFormat="1" ht="15.75" customHeight="1" x14ac:dyDescent="0.25">
      <c r="A24" s="38">
        <v>1</v>
      </c>
      <c r="B24" s="39" t="s">
        <v>31</v>
      </c>
      <c r="C24" s="150" t="s">
        <v>43</v>
      </c>
      <c r="D24" s="151"/>
      <c r="E24" s="151"/>
      <c r="F24" s="151"/>
      <c r="G24" s="40"/>
      <c r="H24" s="41">
        <v>8.67</v>
      </c>
      <c r="I24" s="41">
        <v>14.88</v>
      </c>
      <c r="J24" s="41"/>
      <c r="K24" s="42"/>
      <c r="L24" s="43">
        <f>ROUND(SUM(H24:K24),2)</f>
        <v>23.55</v>
      </c>
      <c r="M24" s="44">
        <v>2.4700000000000002</v>
      </c>
      <c r="N24" s="45"/>
      <c r="O24" s="46">
        <v>237.79</v>
      </c>
    </row>
    <row r="25" spans="1:18" s="46" customFormat="1" ht="15.75" x14ac:dyDescent="0.25">
      <c r="A25" s="38"/>
      <c r="B25" s="38" t="s">
        <v>46</v>
      </c>
      <c r="C25" s="152"/>
      <c r="D25" s="151"/>
      <c r="E25" s="151"/>
      <c r="F25" s="151"/>
      <c r="G25" s="40"/>
      <c r="H25" s="42">
        <v>53.93</v>
      </c>
      <c r="I25" s="42">
        <v>92.53</v>
      </c>
      <c r="J25" s="42"/>
      <c r="K25" s="42"/>
      <c r="L25" s="47">
        <f>ROUND(SUM(H25:K25),2)</f>
        <v>146.46</v>
      </c>
      <c r="M25" s="48"/>
      <c r="N25" s="45"/>
    </row>
    <row r="26" spans="1:18" s="46" customFormat="1" ht="15.75" x14ac:dyDescent="0.25">
      <c r="A26" s="38"/>
      <c r="B26" s="38"/>
      <c r="C26" s="49"/>
      <c r="D26" s="50"/>
      <c r="E26" s="50"/>
      <c r="F26" s="50"/>
      <c r="G26" s="40"/>
      <c r="H26" s="42"/>
      <c r="I26" s="42"/>
      <c r="J26" s="42"/>
      <c r="K26" s="42"/>
      <c r="L26" s="47"/>
      <c r="M26" s="48"/>
      <c r="N26" s="45"/>
    </row>
    <row r="27" spans="1:18" s="6" customFormat="1" ht="15.75" customHeight="1" x14ac:dyDescent="0.25">
      <c r="A27" s="38" t="s">
        <v>22</v>
      </c>
      <c r="B27" s="39" t="s">
        <v>31</v>
      </c>
      <c r="C27" s="150" t="s">
        <v>51</v>
      </c>
      <c r="D27" s="151"/>
      <c r="E27" s="151"/>
      <c r="F27" s="151"/>
      <c r="G27" s="40"/>
      <c r="H27" s="41"/>
      <c r="I27" s="41">
        <v>35.950000000000003</v>
      </c>
      <c r="J27" s="41"/>
      <c r="K27" s="42"/>
      <c r="L27" s="43">
        <f>ROUND(SUM(H27:K27),2)</f>
        <v>35.950000000000003</v>
      </c>
      <c r="M27" s="44">
        <v>6.21</v>
      </c>
      <c r="N27" s="45"/>
      <c r="O27" s="6">
        <v>632.96</v>
      </c>
    </row>
    <row r="28" spans="1:18" s="53" customFormat="1" ht="15.6" customHeight="1" x14ac:dyDescent="0.25">
      <c r="A28" s="38"/>
      <c r="B28" s="38" t="s">
        <v>47</v>
      </c>
      <c r="C28" s="152"/>
      <c r="D28" s="151"/>
      <c r="E28" s="151"/>
      <c r="F28" s="151"/>
      <c r="G28" s="40"/>
      <c r="H28" s="42"/>
      <c r="I28" s="42">
        <v>223.58</v>
      </c>
      <c r="J28" s="42"/>
      <c r="K28" s="42"/>
      <c r="L28" s="47">
        <f>ROUND(SUM(H28:K28),2)</f>
        <v>223.58</v>
      </c>
      <c r="M28" s="48"/>
      <c r="N28" s="45"/>
      <c r="O28" s="51"/>
      <c r="P28" s="52"/>
    </row>
    <row r="29" spans="1:18" s="1" customFormat="1" ht="15.75" x14ac:dyDescent="0.25">
      <c r="A29" s="30"/>
      <c r="B29" s="38"/>
      <c r="C29" s="54"/>
      <c r="D29" s="55"/>
      <c r="E29" s="55"/>
      <c r="F29" s="55"/>
      <c r="G29" s="6"/>
      <c r="H29" s="33"/>
      <c r="I29" s="34"/>
      <c r="J29" s="33"/>
      <c r="K29" s="35"/>
      <c r="L29" s="33"/>
      <c r="M29" s="36"/>
      <c r="N29" s="33"/>
    </row>
    <row r="30" spans="1:18" s="62" customFormat="1" ht="15" customHeight="1" x14ac:dyDescent="0.25">
      <c r="A30" s="56"/>
      <c r="B30" s="57"/>
      <c r="C30" s="58" t="s">
        <v>32</v>
      </c>
      <c r="D30" s="59"/>
      <c r="E30" s="59"/>
      <c r="F30" s="60"/>
      <c r="G30" s="60"/>
      <c r="H30" s="61">
        <f>H24+H27</f>
        <v>8.67</v>
      </c>
      <c r="I30" s="61">
        <f t="shared" ref="I30:M30" si="0">I24+I27</f>
        <v>50.830000000000005</v>
      </c>
      <c r="J30" s="61"/>
      <c r="K30" s="61"/>
      <c r="L30" s="61">
        <f t="shared" si="0"/>
        <v>59.5</v>
      </c>
      <c r="M30" s="61">
        <f t="shared" si="0"/>
        <v>8.68</v>
      </c>
      <c r="N30" s="61"/>
      <c r="O30" s="61">
        <f>O24+O27</f>
        <v>870.75</v>
      </c>
    </row>
    <row r="31" spans="1:18" s="62" customFormat="1" ht="15" customHeight="1" x14ac:dyDescent="0.25">
      <c r="A31" s="56"/>
      <c r="B31" s="57"/>
      <c r="C31" s="58" t="s">
        <v>45</v>
      </c>
      <c r="D31" s="59"/>
      <c r="E31" s="59"/>
      <c r="F31" s="60"/>
      <c r="G31" s="60"/>
      <c r="H31" s="61">
        <f>H25+H28</f>
        <v>53.93</v>
      </c>
      <c r="I31" s="61">
        <f t="shared" ref="I31:L31" si="1">I25+I28</f>
        <v>316.11</v>
      </c>
      <c r="J31" s="61"/>
      <c r="K31" s="61"/>
      <c r="L31" s="61">
        <f t="shared" si="1"/>
        <v>370.04</v>
      </c>
      <c r="M31" s="61"/>
      <c r="N31" s="61"/>
      <c r="O31" s="63"/>
    </row>
    <row r="32" spans="1:18" s="74" customFormat="1" x14ac:dyDescent="0.2">
      <c r="A32" s="64"/>
      <c r="B32" s="64"/>
      <c r="C32" s="65"/>
      <c r="D32" s="66"/>
      <c r="E32" s="66"/>
      <c r="F32" s="67"/>
      <c r="G32" s="68"/>
      <c r="H32" s="69"/>
      <c r="I32" s="70"/>
      <c r="J32" s="69"/>
      <c r="K32" s="70"/>
      <c r="L32" s="69"/>
      <c r="M32" s="70"/>
      <c r="N32" s="71"/>
      <c r="O32" s="72"/>
      <c r="P32" s="72"/>
      <c r="Q32" s="72"/>
      <c r="R32" s="73"/>
    </row>
    <row r="33" spans="1:18" s="83" customFormat="1" ht="31.9" customHeight="1" x14ac:dyDescent="0.25">
      <c r="A33" s="75">
        <v>3</v>
      </c>
      <c r="B33" s="165" t="s">
        <v>48</v>
      </c>
      <c r="C33" s="169" t="s">
        <v>49</v>
      </c>
      <c r="D33" s="170"/>
      <c r="E33" s="170"/>
      <c r="F33" s="171"/>
      <c r="G33" s="78"/>
      <c r="H33" s="79">
        <f>ROUND(H31*18%,2)</f>
        <v>9.7100000000000009</v>
      </c>
      <c r="I33" s="79">
        <f>ROUND(I31*18%,2)</f>
        <v>56.9</v>
      </c>
      <c r="J33" s="80"/>
      <c r="K33" s="81"/>
      <c r="L33" s="79">
        <f>H33+I33</f>
        <v>66.61</v>
      </c>
      <c r="M33" s="82"/>
      <c r="N33" s="82"/>
    </row>
    <row r="34" spans="1:18" s="74" customFormat="1" ht="15.75" x14ac:dyDescent="0.25">
      <c r="A34" s="84"/>
      <c r="B34" s="166"/>
      <c r="C34" s="76" t="s">
        <v>33</v>
      </c>
      <c r="D34" s="77"/>
      <c r="E34" s="85">
        <f>H31</f>
        <v>53.93</v>
      </c>
      <c r="F34" s="86" t="s">
        <v>50</v>
      </c>
      <c r="G34" s="78"/>
      <c r="H34" s="79"/>
      <c r="I34" s="87"/>
      <c r="J34" s="80"/>
      <c r="K34" s="81"/>
      <c r="L34" s="79"/>
      <c r="M34" s="88"/>
      <c r="N34" s="82"/>
    </row>
    <row r="35" spans="1:18" s="83" customFormat="1" ht="15.75" customHeight="1" x14ac:dyDescent="0.25">
      <c r="A35" s="84"/>
      <c r="B35" s="166"/>
      <c r="C35" s="76" t="s">
        <v>34</v>
      </c>
      <c r="D35" s="77"/>
      <c r="E35" s="85">
        <f>I31</f>
        <v>316.11</v>
      </c>
      <c r="F35" s="86" t="s">
        <v>50</v>
      </c>
      <c r="G35" s="78"/>
      <c r="H35" s="80"/>
      <c r="I35" s="81"/>
      <c r="J35" s="80"/>
      <c r="K35" s="81"/>
      <c r="L35" s="80"/>
      <c r="M35" s="88"/>
      <c r="N35" s="82"/>
    </row>
    <row r="36" spans="1:18" s="1" customFormat="1" ht="15.75" x14ac:dyDescent="0.25">
      <c r="A36" s="89"/>
      <c r="B36" s="90"/>
      <c r="C36" s="91"/>
      <c r="D36" s="92"/>
      <c r="E36" s="92"/>
      <c r="F36" s="93"/>
      <c r="G36" s="94"/>
      <c r="H36" s="95"/>
      <c r="I36" s="96"/>
      <c r="J36" s="95"/>
      <c r="K36" s="96"/>
      <c r="L36" s="95"/>
      <c r="M36" s="97"/>
      <c r="N36" s="98"/>
    </row>
    <row r="37" spans="1:18" ht="15.75" x14ac:dyDescent="0.25">
      <c r="A37" s="99"/>
      <c r="B37" s="100"/>
      <c r="C37" s="101" t="s">
        <v>45</v>
      </c>
      <c r="D37" s="102"/>
      <c r="E37" s="102"/>
      <c r="F37" s="103"/>
      <c r="G37" s="103"/>
      <c r="H37" s="61">
        <f>H31+H33</f>
        <v>63.64</v>
      </c>
      <c r="I37" s="61">
        <f>I31+I33</f>
        <v>373.01</v>
      </c>
      <c r="J37" s="61"/>
      <c r="K37" s="61"/>
      <c r="L37" s="61">
        <f>L31+L33</f>
        <v>436.65000000000003</v>
      </c>
      <c r="M37" s="104"/>
      <c r="N37" s="104"/>
      <c r="O37" s="105"/>
      <c r="P37" s="105"/>
      <c r="Q37" s="105"/>
      <c r="R37" s="72"/>
    </row>
    <row r="38" spans="1:18" ht="19.5" customHeight="1" x14ac:dyDescent="0.2">
      <c r="A38" s="107"/>
      <c r="B38" s="107"/>
      <c r="C38" s="108"/>
      <c r="D38" s="108"/>
      <c r="E38" s="108"/>
      <c r="F38" s="108"/>
      <c r="G38" s="109"/>
      <c r="H38" s="72"/>
      <c r="I38" s="72"/>
      <c r="J38" s="72"/>
    </row>
    <row r="39" spans="1:18" ht="19.5" customHeight="1" x14ac:dyDescent="0.25">
      <c r="A39" s="83"/>
      <c r="B39" s="83" t="s">
        <v>52</v>
      </c>
      <c r="C39" s="83"/>
      <c r="D39" s="83"/>
      <c r="E39" s="83"/>
      <c r="F39" s="74"/>
      <c r="G39" s="74"/>
      <c r="H39" s="110"/>
      <c r="I39" s="110"/>
      <c r="J39" s="167" t="s">
        <v>53</v>
      </c>
      <c r="K39" s="167"/>
      <c r="L39" s="167"/>
      <c r="M39" s="167"/>
    </row>
    <row r="40" spans="1:18" ht="18.75" customHeight="1" x14ac:dyDescent="0.2">
      <c r="A40" s="74"/>
      <c r="B40" s="74"/>
      <c r="C40" s="74"/>
      <c r="D40" s="74"/>
      <c r="E40" s="74"/>
      <c r="F40" s="108"/>
      <c r="G40" s="109"/>
      <c r="H40" s="168"/>
      <c r="I40" s="168"/>
      <c r="J40" s="168" t="s">
        <v>35</v>
      </c>
      <c r="K40" s="168"/>
      <c r="L40" s="168"/>
      <c r="M40" s="168"/>
    </row>
    <row r="41" spans="1:18" ht="15.75" x14ac:dyDescent="0.25">
      <c r="A41" s="83"/>
      <c r="B41" s="83" t="s">
        <v>36</v>
      </c>
      <c r="C41" s="83"/>
      <c r="D41" s="83"/>
      <c r="E41" s="83"/>
      <c r="F41" s="108"/>
      <c r="G41" s="111"/>
      <c r="H41" s="110"/>
      <c r="I41" s="110"/>
      <c r="J41" s="167" t="s">
        <v>37</v>
      </c>
      <c r="K41" s="167"/>
      <c r="L41" s="167"/>
      <c r="M41" s="167"/>
    </row>
    <row r="42" spans="1:18" ht="16.149999999999999" customHeight="1" x14ac:dyDescent="0.2">
      <c r="A42" s="74"/>
      <c r="B42" s="74"/>
      <c r="C42" s="74"/>
      <c r="D42" s="74"/>
      <c r="E42" s="74"/>
      <c r="F42" s="108"/>
      <c r="G42" s="108"/>
      <c r="H42" s="168"/>
      <c r="I42" s="168"/>
      <c r="J42" s="168" t="s">
        <v>35</v>
      </c>
      <c r="K42" s="168"/>
      <c r="L42" s="168"/>
      <c r="M42" s="168"/>
    </row>
    <row r="43" spans="1:18" ht="15.75" x14ac:dyDescent="0.25">
      <c r="A43" s="83"/>
      <c r="B43" s="83" t="s">
        <v>38</v>
      </c>
      <c r="C43" s="112"/>
      <c r="D43" s="83"/>
      <c r="E43" s="83"/>
      <c r="F43" s="113"/>
      <c r="G43" s="114"/>
      <c r="H43" s="110"/>
      <c r="I43" s="110"/>
      <c r="J43" s="167" t="s">
        <v>37</v>
      </c>
      <c r="K43" s="167"/>
      <c r="L43" s="167"/>
      <c r="M43" s="167"/>
    </row>
    <row r="44" spans="1:18" x14ac:dyDescent="0.2">
      <c r="A44" s="74"/>
      <c r="B44" s="74"/>
      <c r="C44" s="115"/>
      <c r="D44" s="74"/>
      <c r="E44" s="74"/>
      <c r="F44" s="113"/>
      <c r="G44" s="116"/>
      <c r="H44" s="168"/>
      <c r="I44" s="168"/>
      <c r="J44" s="168" t="s">
        <v>35</v>
      </c>
      <c r="K44" s="168"/>
      <c r="L44" s="168"/>
      <c r="M44" s="168"/>
    </row>
    <row r="45" spans="1:18" x14ac:dyDescent="0.2">
      <c r="A45" s="107"/>
      <c r="B45" s="117"/>
      <c r="C45" s="108"/>
      <c r="D45" s="108"/>
      <c r="E45" s="108"/>
      <c r="F45" s="118"/>
      <c r="G45" s="119"/>
      <c r="H45" s="105"/>
      <c r="I45" s="105"/>
      <c r="J45" s="74"/>
    </row>
    <row r="46" spans="1:18" x14ac:dyDescent="0.2">
      <c r="A46" s="107"/>
      <c r="B46" s="117"/>
      <c r="C46" s="108"/>
      <c r="D46" s="108"/>
      <c r="E46" s="108"/>
      <c r="F46" s="108"/>
      <c r="G46" s="120"/>
      <c r="H46" s="72"/>
      <c r="I46" s="72"/>
      <c r="J46" s="72"/>
    </row>
    <row r="47" spans="1:18" x14ac:dyDescent="0.2">
      <c r="A47" s="121"/>
      <c r="B47" s="122"/>
      <c r="C47" s="123"/>
      <c r="D47" s="123"/>
      <c r="E47" s="123"/>
      <c r="F47" s="124"/>
      <c r="G47" s="124"/>
      <c r="H47" s="124"/>
      <c r="I47" s="124"/>
      <c r="J47" s="72"/>
    </row>
    <row r="48" spans="1:18" x14ac:dyDescent="0.2">
      <c r="A48" s="121"/>
      <c r="B48" s="122"/>
      <c r="C48" s="125"/>
      <c r="D48" s="125"/>
      <c r="E48" s="125"/>
      <c r="J48" s="126"/>
    </row>
    <row r="49" spans="1:10" x14ac:dyDescent="0.2">
      <c r="A49" s="121"/>
      <c r="B49" s="122"/>
      <c r="C49" s="125"/>
      <c r="D49" s="125"/>
      <c r="E49" s="125"/>
      <c r="J49" s="72"/>
    </row>
    <row r="50" spans="1:10" x14ac:dyDescent="0.2">
      <c r="A50" s="121"/>
      <c r="B50" s="122"/>
      <c r="C50" s="125"/>
      <c r="D50" s="125"/>
      <c r="E50" s="125"/>
      <c r="J50" s="126"/>
    </row>
    <row r="51" spans="1:10" x14ac:dyDescent="0.2">
      <c r="A51" s="121"/>
      <c r="B51" s="122"/>
      <c r="C51" s="127"/>
      <c r="D51" s="127"/>
      <c r="E51" s="127"/>
      <c r="J51" s="105"/>
    </row>
    <row r="52" spans="1:10" x14ac:dyDescent="0.2">
      <c r="A52" s="121"/>
      <c r="B52" s="122"/>
      <c r="C52" s="128"/>
      <c r="D52" s="128"/>
      <c r="E52" s="128"/>
      <c r="J52" s="72"/>
    </row>
    <row r="53" spans="1:10" x14ac:dyDescent="0.2">
      <c r="A53" s="121"/>
      <c r="B53" s="122"/>
      <c r="C53" s="123"/>
      <c r="D53" s="123"/>
      <c r="E53" s="123"/>
      <c r="J53" s="124"/>
    </row>
    <row r="54" spans="1:10" x14ac:dyDescent="0.2">
      <c r="A54" s="124"/>
      <c r="B54" s="122"/>
      <c r="C54" s="124"/>
      <c r="D54" s="124"/>
      <c r="E54" s="124"/>
    </row>
    <row r="55" spans="1:10" x14ac:dyDescent="0.2">
      <c r="B55" s="124"/>
    </row>
    <row r="56" spans="1:10" x14ac:dyDescent="0.2">
      <c r="B56" s="124"/>
    </row>
  </sheetData>
  <mergeCells count="29">
    <mergeCell ref="J41:M41"/>
    <mergeCell ref="H42:I42"/>
    <mergeCell ref="J42:M42"/>
    <mergeCell ref="J43:M43"/>
    <mergeCell ref="H44:I44"/>
    <mergeCell ref="J44:M44"/>
    <mergeCell ref="B33:B35"/>
    <mergeCell ref="J39:M39"/>
    <mergeCell ref="H40:I40"/>
    <mergeCell ref="J40:M40"/>
    <mergeCell ref="C33:F33"/>
    <mergeCell ref="C22:F22"/>
    <mergeCell ref="C24:F25"/>
    <mergeCell ref="C27:F28"/>
    <mergeCell ref="A15:N15"/>
    <mergeCell ref="H18:L18"/>
    <mergeCell ref="M18:M21"/>
    <mergeCell ref="N18:N21"/>
    <mergeCell ref="H19:H21"/>
    <mergeCell ref="I19:I21"/>
    <mergeCell ref="J19:J21"/>
    <mergeCell ref="K19:K21"/>
    <mergeCell ref="L19:L21"/>
    <mergeCell ref="A12:N12"/>
    <mergeCell ref="A6:N6"/>
    <mergeCell ref="A7:N7"/>
    <mergeCell ref="A9:N9"/>
    <mergeCell ref="A10:N10"/>
    <mergeCell ref="A11:N11"/>
  </mergeCells>
  <pageMargins left="0.25" right="0.25" top="0.75" bottom="0.75" header="0.3" footer="0.3"/>
  <pageSetup paperSize="9" scale="93" fitToHeight="2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02-02</vt:lpstr>
      <vt:lpstr>'02-02'!Заголовки_для_печати</vt:lpstr>
      <vt:lpstr>'02-02'!Область_печати</vt:lpstr>
    </vt:vector>
  </TitlesOfParts>
  <Company>Hewlett-Packard Company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Малинина Алла Борисовна</dc:creator>
  <cp:lastModifiedBy>Шаманаев Алексей Владимирович</cp:lastModifiedBy>
  <cp:lastPrinted>2015-10-05T15:24:33Z</cp:lastPrinted>
  <dcterms:created xsi:type="dcterms:W3CDTF">2015-10-05T08:16:16Z</dcterms:created>
  <dcterms:modified xsi:type="dcterms:W3CDTF">2015-10-06T06:55:25Z</dcterms:modified>
</cp:coreProperties>
</file>